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gabrielly.farias\Desktop\"/>
    </mc:Choice>
  </mc:AlternateContent>
  <xr:revisionPtr revIDLastSave="0" documentId="8_{15C8EE70-A370-4DE4-978D-51A38EF99E58}" xr6:coauthVersionLast="47" xr6:coauthVersionMax="47" xr10:uidLastSave="{00000000-0000-0000-0000-000000000000}"/>
  <bookViews>
    <workbookView xWindow="-25065" yWindow="960" windowWidth="24105" windowHeight="13860" xr2:uid="{00000000-000D-0000-FFFF-FFFF00000000}"/>
  </bookViews>
  <sheets>
    <sheet name="MCP" sheetId="3" r:id="rId1"/>
    <sheet name="Equivalências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3" l="1"/>
  <c r="H11" i="3"/>
  <c r="G11" i="3"/>
  <c r="C25" i="2"/>
  <c r="I7" i="3"/>
  <c r="F7" i="3"/>
  <c r="F11" i="3"/>
  <c r="C4" i="3"/>
  <c r="C12" i="3"/>
  <c r="D10" i="3"/>
  <c r="M28" i="2"/>
  <c r="M30" i="2"/>
  <c r="M32" i="2"/>
  <c r="K27" i="2"/>
  <c r="K26" i="2"/>
  <c r="E9" i="3"/>
  <c r="E8" i="3"/>
  <c r="K31" i="2"/>
  <c r="K25" i="2"/>
  <c r="E13" i="3"/>
  <c r="J13" i="3" s="1"/>
  <c r="M13" i="3" s="1"/>
  <c r="E7" i="3"/>
  <c r="D14" i="3"/>
  <c r="D12" i="3"/>
  <c r="K13" i="3"/>
  <c r="C14" i="3"/>
  <c r="J12" i="3"/>
  <c r="C10" i="3"/>
  <c r="C9" i="3"/>
  <c r="C8" i="3"/>
  <c r="C7" i="3"/>
  <c r="C6" i="3"/>
  <c r="C5" i="3"/>
  <c r="J4" i="3" l="1"/>
  <c r="K4" i="3"/>
  <c r="L4" i="3" s="1"/>
  <c r="M4" i="3"/>
  <c r="J5" i="3"/>
  <c r="M5" i="3" s="1"/>
  <c r="C11" i="3"/>
  <c r="J14" i="3"/>
  <c r="M14" i="3"/>
  <c r="D11" i="3"/>
  <c r="M12" i="3"/>
  <c r="K5" i="3"/>
  <c r="K6" i="3"/>
  <c r="J6" i="3"/>
  <c r="M6" i="3" s="1"/>
  <c r="K7" i="3"/>
  <c r="J7" i="3"/>
  <c r="M7" i="3" s="1"/>
  <c r="K8" i="3"/>
  <c r="J8" i="3"/>
  <c r="M8" i="3" s="1"/>
  <c r="K9" i="3"/>
  <c r="J9" i="3"/>
  <c r="M9" i="3" s="1"/>
  <c r="K10" i="3"/>
  <c r="J10" i="3"/>
  <c r="M10" i="3" s="1"/>
  <c r="K12" i="3"/>
  <c r="K14" i="3"/>
  <c r="L13" i="3"/>
  <c r="L10" i="3"/>
  <c r="J11" i="3" l="1"/>
  <c r="M11" i="3"/>
  <c r="K11" i="3"/>
  <c r="L11" i="3" s="1"/>
  <c r="L14" i="3"/>
  <c r="L12" i="3"/>
  <c r="L9" i="3"/>
  <c r="L8" i="3"/>
  <c r="L7" i="3"/>
  <c r="L6" i="3"/>
  <c r="L5" i="3"/>
</calcChain>
</file>

<file path=xl/sharedStrings.xml><?xml version="1.0" encoding="utf-8"?>
<sst xmlns="http://schemas.openxmlformats.org/spreadsheetml/2006/main" count="204" uniqueCount="83">
  <si>
    <t xml:space="preserve">MAPA COMPARATIVO DE SALÁRIOS </t>
  </si>
  <si>
    <t>Perfil</t>
  </si>
  <si>
    <t>Termo Aditivo 6º TA ao CT 77/2021 - Hitss (3407027)</t>
  </si>
  <si>
    <t>PORTARIA SGD/MGI Nº 6.055, DE 26 DE AGOSTO DE 2025</t>
  </si>
  <si>
    <t>PORTARIA SGD/MGI Nº 6.040, DE 11 DE AGOSTO DE 2025</t>
  </si>
  <si>
    <t>Michael Page 2025</t>
  </si>
  <si>
    <t>Guia Robert Half 2026</t>
  </si>
  <si>
    <t>Guia Fox Tech 2025</t>
  </si>
  <si>
    <t>Guia Adecco 2026</t>
  </si>
  <si>
    <t>Pesquisa de salários - MÉDIA</t>
  </si>
  <si>
    <t>Desvio Padrão</t>
  </si>
  <si>
    <t>Coeficiente de Variação</t>
  </si>
  <si>
    <t>Menor salário entre o relativo ao CT 77/2021 e a média da pesquisa</t>
  </si>
  <si>
    <t>Engenheiro de Aplicativos móveis (Front-end)</t>
  </si>
  <si>
    <t>Engenheiro Desenvolvedor Full Stack para Aplicativos móveis</t>
  </si>
  <si>
    <t>Engenheiro Desenvolvedor Back-end Aplicativos móveis</t>
  </si>
  <si>
    <t>Analista de requisito para Aplicativos móveis</t>
  </si>
  <si>
    <t>Arquiteto de Informação Aplicativos móveis</t>
  </si>
  <si>
    <t>Arquiteto de Soluções Móveis</t>
  </si>
  <si>
    <t>Especialista em Desenvolvimento Seguro para Aplicativos móveis</t>
  </si>
  <si>
    <t>Especialista em Moodle para Aplicativos móveis</t>
  </si>
  <si>
    <t>Especialista Cloud Computing Aplicativos móveis</t>
  </si>
  <si>
    <t>Especialista Desenvolvedor de Aplicações móveis com IA</t>
  </si>
  <si>
    <t>Gerente Técnico </t>
  </si>
  <si>
    <t>#33800</t>
  </si>
  <si>
    <t>Observações:</t>
  </si>
  <si>
    <t xml:space="preserve">b) Conforme sugerido pela unidade demandante, para o especialista moodle, utilizou-se a média dos salários dos demais especialistas. </t>
  </si>
  <si>
    <t>Indicação de equivalências de perfil disponibilizadospela unidade demandante, conforme Anexo Planilha de Custos de Mercado, sob SEI nº 3532366:</t>
  </si>
  <si>
    <t>Guia Robert Half 2024</t>
  </si>
  <si>
    <t>Guia Fox Tech 2024</t>
  </si>
  <si>
    <t>Guia Adecco 2024</t>
  </si>
  <si>
    <t>Perfil Profissional</t>
  </si>
  <si>
    <t>Salário</t>
  </si>
  <si>
    <t>Desenvolvedor Front-End</t>
  </si>
  <si>
    <t>Desenvolvedor Front-End Sênior</t>
  </si>
  <si>
    <t>Desenvolvedor Sênior Front-End</t>
  </si>
  <si>
    <t>Desenvolvedor Mobile</t>
  </si>
  <si>
    <t>Desenvolvedor Full Stack Sênior</t>
  </si>
  <si>
    <t>Desenvolvedor Sênior Full Stack</t>
  </si>
  <si>
    <t>Desenvolvedor Full-Stack Sênior</t>
  </si>
  <si>
    <t>**</t>
  </si>
  <si>
    <t>Desenvolvedor Back-End Sênior</t>
  </si>
  <si>
    <t>Desenvolvedor Sênior Back End</t>
  </si>
  <si>
    <t>Analista de Sistemas Sênior</t>
  </si>
  <si>
    <t>Analista de Desenvolvimento Sênior</t>
  </si>
  <si>
    <t>Engenheiro de Dados</t>
  </si>
  <si>
    <t>Engenheiro de Dados Sênior</t>
  </si>
  <si>
    <t>Arquiteto de Sistemas</t>
  </si>
  <si>
    <t>Arquiteto de Software</t>
  </si>
  <si>
    <t>Arquiteto de Sofware</t>
  </si>
  <si>
    <t>Arquiteto de Software Sênior</t>
  </si>
  <si>
    <t>Analista em Segurança da Informação</t>
  </si>
  <si>
    <t xml:space="preserve">Analista de Segurança Sênior </t>
  </si>
  <si>
    <t xml:space="preserve">Segurança da Informação Sênior </t>
  </si>
  <si>
    <t>Especialista de Cloud</t>
  </si>
  <si>
    <t>Arquiteto de Nuvem Sênior</t>
  </si>
  <si>
    <t>Gerente de Engenharia de Software</t>
  </si>
  <si>
    <t>Gerente de Sistemas</t>
  </si>
  <si>
    <t>Product Manager</t>
  </si>
  <si>
    <t xml:space="preserve">Gestor de Produtos Sênior </t>
  </si>
  <si>
    <t>Para o Especialista Moodle, sugiro manter uma média entre o valor dos demais especialistas</t>
  </si>
  <si>
    <t>Portaria SGD/MGI Nº 6.055, DE 26 DE AGOSTO DE 2025</t>
  </si>
  <si>
    <t>Desenvolvedor Front-End (média)</t>
  </si>
  <si>
    <t>Desenvolvedor Mobile (Mín)</t>
  </si>
  <si>
    <t>Gerente de Engenheira de Software*</t>
  </si>
  <si>
    <t>Engenheiro de Sofware Ágil Especialista</t>
  </si>
  <si>
    <t>Analista de Negócios/Requisitos Sênior</t>
  </si>
  <si>
    <t>Engenheiro de Dados (média)</t>
  </si>
  <si>
    <t>Arquiteto de Dados Sênior</t>
  </si>
  <si>
    <t>Arquiteto de Sistemas (média)</t>
  </si>
  <si>
    <t>Analista em Segurança da Informação (média)</t>
  </si>
  <si>
    <t>ANALISTA DE
CYBERSECURITY</t>
  </si>
  <si>
    <t xml:space="preserve"> Analista de Cyber Security - Especialista </t>
  </si>
  <si>
    <t xml:space="preserve">	
Administrador em segurança da informação - Sênior</t>
  </si>
  <si>
    <t xml:space="preserve">Arquiteto de Nuvem Especialista </t>
  </si>
  <si>
    <t>Especialista em Cloud Sênior</t>
  </si>
  <si>
    <t>Especialista em Inteligência Artificial e Machine Learning</t>
  </si>
  <si>
    <t>ESPECIALISTA DE
INTELIGÊNCIA ARTIFICIAL</t>
  </si>
  <si>
    <t>Engenharia de IA Sênior</t>
  </si>
  <si>
    <t>Gerente de Engenharia de Software (média)</t>
  </si>
  <si>
    <t>Gerente de segurança da informação</t>
  </si>
  <si>
    <t xml:space="preserve">*Gerente de Engenharia de Software: Foi utilizado como base 75% do salário constante do guia,tendo em vista que o guia Michael Page 2025 não tem a referência para o perfil analista de engenharia de software. </t>
  </si>
  <si>
    <t xml:space="preserve">a) Em relação ao Contrato TSE nº 77/2021, aplicou o reajuste salarial, conforme os índices de repactuação constantes das CCT's do SINDPD-DF, iniciando da CCT de 2021/2022.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</si>
</sst>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Calibri"/>
      <family val="2"/>
    </font>
    <font>
      <b/>
      <sz val="11"/>
      <color rgb="FF000000"/>
      <name val="Aptos Display"/>
      <family val="1"/>
      <scheme val="major"/>
    </font>
    <font>
      <sz val="11"/>
      <color rgb="FF000000"/>
      <name val="Cambria"/>
      <family val="1"/>
    </font>
    <font>
      <sz val="11"/>
      <color rgb="FF000000"/>
      <name val="Aptos Display"/>
      <family val="1"/>
      <scheme val="maj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4">
    <xf numFmtId="0" fontId="0" fillId="0" borderId="0" xfId="0"/>
    <xf numFmtId="0" fontId="0" fillId="0" borderId="1" xfId="0" applyBorder="1" applyAlignment="1">
      <alignment vertical="center" wrapText="1"/>
    </xf>
    <xf numFmtId="4" fontId="0" fillId="0" borderId="0" xfId="0" applyNumberFormat="1" applyAlignment="1">
      <alignment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>
      <alignment vertical="center" wrapText="1"/>
    </xf>
    <xf numFmtId="4" fontId="0" fillId="2" borderId="0" xfId="0" applyNumberFormat="1" applyFill="1" applyAlignment="1">
      <alignment horizontal="left" vertical="center" wrapText="1"/>
    </xf>
    <xf numFmtId="4" fontId="0" fillId="2" borderId="0" xfId="0" applyNumberFormat="1" applyFill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164" fontId="0" fillId="2" borderId="5" xfId="0" applyNumberFormat="1" applyFill="1" applyBorder="1" applyAlignment="1">
      <alignment vertical="center" wrapText="1"/>
    </xf>
    <xf numFmtId="164" fontId="0" fillId="2" borderId="5" xfId="0" applyNumberForma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2" borderId="7" xfId="0" applyNumberFormat="1" applyFill="1" applyBorder="1" applyAlignment="1">
      <alignment vertical="center" wrapText="1"/>
    </xf>
    <xf numFmtId="164" fontId="0" fillId="2" borderId="7" xfId="0" applyNumberForma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7" xfId="0" applyNumberFormat="1" applyBorder="1" applyAlignment="1">
      <alignment horizontal="center" vertical="center" wrapText="1"/>
    </xf>
    <xf numFmtId="8" fontId="7" fillId="0" borderId="0" xfId="0" applyNumberFormat="1" applyFont="1"/>
    <xf numFmtId="44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9" fontId="5" fillId="2" borderId="8" xfId="2" applyFont="1" applyFill="1" applyBorder="1" applyAlignment="1">
      <alignment horizontal="center" vertical="center" wrapText="1"/>
    </xf>
    <xf numFmtId="164" fontId="0" fillId="0" borderId="0" xfId="0" applyNumberFormat="1"/>
    <xf numFmtId="0" fontId="0" fillId="4" borderId="0" xfId="0" applyFill="1" applyAlignment="1">
      <alignment horizontal="left" vertical="center" wrapText="1"/>
    </xf>
    <xf numFmtId="4" fontId="0" fillId="4" borderId="0" xfId="0" applyNumberFormat="1" applyFill="1" applyAlignment="1">
      <alignment vertical="center" wrapText="1"/>
    </xf>
    <xf numFmtId="4" fontId="0" fillId="4" borderId="0" xfId="0" applyNumberFormat="1" applyFill="1" applyAlignment="1">
      <alignment horizontal="left" vertical="center" wrapText="1"/>
    </xf>
    <xf numFmtId="4" fontId="0" fillId="4" borderId="0" xfId="0" applyNumberFormat="1" applyFill="1" applyAlignment="1">
      <alignment horizontal="center" vertical="center" wrapText="1"/>
    </xf>
    <xf numFmtId="164" fontId="3" fillId="4" borderId="0" xfId="0" applyNumberFormat="1" applyFont="1" applyFill="1" applyAlignment="1">
      <alignment horizontal="center" vertical="center" wrapText="1"/>
    </xf>
    <xf numFmtId="0" fontId="0" fillId="4" borderId="0" xfId="0" applyFill="1"/>
    <xf numFmtId="164" fontId="0" fillId="4" borderId="0" xfId="0" applyNumberFormat="1" applyFill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3" borderId="6" xfId="0" applyNumberFormat="1" applyFill="1" applyBorder="1" applyAlignment="1">
      <alignment horizontal="center" vertical="center" wrapText="1"/>
    </xf>
    <xf numFmtId="4" fontId="0" fillId="2" borderId="19" xfId="0" applyNumberFormat="1" applyFill="1" applyBorder="1" applyAlignment="1">
      <alignment horizontal="center" vertical="center" wrapText="1"/>
    </xf>
    <xf numFmtId="4" fontId="0" fillId="3" borderId="19" xfId="0" applyNumberForma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4" fontId="0" fillId="2" borderId="14" xfId="0" applyNumberForma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/>
    </xf>
    <xf numFmtId="4" fontId="0" fillId="3" borderId="14" xfId="0" applyNumberFormat="1" applyFill="1" applyBorder="1" applyAlignment="1">
      <alignment horizontal="center" vertical="center" wrapText="1"/>
    </xf>
    <xf numFmtId="4" fontId="0" fillId="0" borderId="19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4" fontId="0" fillId="2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0" fillId="2" borderId="16" xfId="0" applyNumberFormat="1" applyFill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2" borderId="13" xfId="0" applyNumberFormat="1" applyFill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 wrapText="1"/>
    </xf>
    <xf numFmtId="4" fontId="0" fillId="3" borderId="13" xfId="0" applyNumberFormat="1" applyFill="1" applyBorder="1" applyAlignment="1">
      <alignment horizontal="center" vertical="center" wrapText="1"/>
    </xf>
    <xf numFmtId="4" fontId="0" fillId="2" borderId="0" xfId="0" applyNumberFormat="1" applyFill="1" applyAlignment="1">
      <alignment horizontal="center" vertical="center" wrapText="1"/>
    </xf>
    <xf numFmtId="4" fontId="0" fillId="3" borderId="5" xfId="0" applyNumberFormat="1" applyFill="1" applyBorder="1" applyAlignment="1">
      <alignment horizontal="center" vertical="center" wrapText="1"/>
    </xf>
    <xf numFmtId="4" fontId="0" fillId="3" borderId="7" xfId="0" applyNumberForma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0" borderId="0" xfId="0" applyFont="1"/>
    <xf numFmtId="164" fontId="5" fillId="0" borderId="1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9" fontId="5" fillId="0" borderId="8" xfId="2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0" fillId="2" borderId="18" xfId="0" applyNumberFormat="1" applyFill="1" applyBorder="1" applyAlignment="1">
      <alignment vertical="center" wrapText="1"/>
    </xf>
    <xf numFmtId="164" fontId="0" fillId="2" borderId="10" xfId="0" applyNumberFormat="1" applyFill="1" applyBorder="1" applyAlignment="1">
      <alignment vertical="center" wrapText="1"/>
    </xf>
    <xf numFmtId="164" fontId="0" fillId="2" borderId="17" xfId="0" applyNumberFormat="1" applyFill="1" applyBorder="1" applyAlignment="1">
      <alignment vertical="center" wrapText="1"/>
    </xf>
    <xf numFmtId="164" fontId="5" fillId="0" borderId="2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995C6-3A59-421C-972E-E8E2947BBBC4}">
  <dimension ref="B2:O19"/>
  <sheetViews>
    <sheetView showGridLines="0" tabSelected="1" topLeftCell="A6" workbookViewId="0">
      <selection activeCell="G23" sqref="G23"/>
    </sheetView>
  </sheetViews>
  <sheetFormatPr defaultRowHeight="15" x14ac:dyDescent="0.25"/>
  <cols>
    <col min="1" max="1" width="6" customWidth="1"/>
    <col min="2" max="2" width="41.5703125" customWidth="1"/>
    <col min="3" max="3" width="26" customWidth="1"/>
    <col min="4" max="5" width="23.42578125" customWidth="1"/>
    <col min="6" max="6" width="17.85546875" bestFit="1" customWidth="1"/>
    <col min="7" max="7" width="20.7109375" customWidth="1"/>
    <col min="8" max="8" width="18.42578125" bestFit="1" customWidth="1"/>
    <col min="9" max="9" width="17.140625" bestFit="1" customWidth="1"/>
    <col min="10" max="10" width="18.140625" customWidth="1"/>
    <col min="11" max="11" width="15.7109375" customWidth="1"/>
    <col min="12" max="12" width="20.7109375" customWidth="1"/>
    <col min="13" max="13" width="27.42578125" customWidth="1"/>
    <col min="14" max="16" width="20.7109375" customWidth="1"/>
  </cols>
  <sheetData>
    <row r="2" spans="2:15" ht="30.75" customHeight="1" x14ac:dyDescent="0.25">
      <c r="B2" s="114" t="s">
        <v>0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2:15" ht="52.5" customHeight="1" x14ac:dyDescent="0.25">
      <c r="B3" s="106" t="s">
        <v>1</v>
      </c>
      <c r="C3" s="112" t="s">
        <v>2</v>
      </c>
      <c r="D3" s="112" t="s">
        <v>3</v>
      </c>
      <c r="E3" s="112" t="s">
        <v>4</v>
      </c>
      <c r="F3" s="112" t="s">
        <v>5</v>
      </c>
      <c r="G3" s="112" t="s">
        <v>6</v>
      </c>
      <c r="H3" s="112" t="s">
        <v>7</v>
      </c>
      <c r="I3" s="112" t="s">
        <v>8</v>
      </c>
      <c r="J3" s="113" t="s">
        <v>9</v>
      </c>
      <c r="K3" s="5" t="s">
        <v>10</v>
      </c>
      <c r="L3" s="49" t="s">
        <v>11</v>
      </c>
      <c r="M3" s="46" t="s">
        <v>12</v>
      </c>
    </row>
    <row r="4" spans="2:15" ht="35.25" customHeight="1" x14ac:dyDescent="0.25">
      <c r="B4" s="1" t="s">
        <v>13</v>
      </c>
      <c r="C4" s="9">
        <f>9660*1.0676*1.1213*1.0418*1.0369*1.0553</f>
        <v>13182.709424669689</v>
      </c>
      <c r="D4" s="12"/>
      <c r="E4" s="107"/>
      <c r="F4" s="108">
        <v>16500</v>
      </c>
      <c r="G4" s="109">
        <v>18200</v>
      </c>
      <c r="H4" s="110">
        <v>18500</v>
      </c>
      <c r="I4" s="109">
        <v>13950</v>
      </c>
      <c r="J4" s="111">
        <f t="shared" ref="J4:J14" si="0">AVERAGE(C4:I4)</f>
        <v>16066.541884933937</v>
      </c>
      <c r="K4" s="24">
        <f>STDEV(C4:I4)</f>
        <v>2421.6464994705784</v>
      </c>
      <c r="L4" s="50">
        <f t="shared" ref="L4:L14" si="1">K4/J4</f>
        <v>0.15072605647276385</v>
      </c>
      <c r="M4" s="47">
        <f t="shared" ref="M4:M12" si="2">IF(C4&gt;J4,J4,C4)</f>
        <v>13182.709424669689</v>
      </c>
      <c r="N4" s="44"/>
      <c r="O4" s="45"/>
    </row>
    <row r="5" spans="2:15" ht="30" x14ac:dyDescent="0.25">
      <c r="B5" s="15" t="s">
        <v>14</v>
      </c>
      <c r="C5" s="9">
        <f>14490*1.0676*1.1213*1.0418*1.0369*1.0553</f>
        <v>19774.064137004534</v>
      </c>
      <c r="D5" s="7"/>
      <c r="E5" s="10"/>
      <c r="F5" s="26">
        <v>17000</v>
      </c>
      <c r="G5" s="18">
        <v>20950</v>
      </c>
      <c r="H5" s="21">
        <v>17000</v>
      </c>
      <c r="I5" s="18">
        <v>16500</v>
      </c>
      <c r="J5" s="102">
        <f t="shared" si="0"/>
        <v>18244.812827400907</v>
      </c>
      <c r="K5" s="24">
        <f t="shared" ref="K5:K14" si="3">STDEV(C5:I5)</f>
        <v>1987.4693054174138</v>
      </c>
      <c r="L5" s="50">
        <f t="shared" si="1"/>
        <v>0.10893338968282208</v>
      </c>
      <c r="M5" s="48">
        <f t="shared" si="2"/>
        <v>18244.812827400907</v>
      </c>
      <c r="N5" s="44"/>
      <c r="O5" s="45"/>
    </row>
    <row r="6" spans="2:15" ht="30" x14ac:dyDescent="0.25">
      <c r="B6" s="15" t="s">
        <v>15</v>
      </c>
      <c r="C6" s="8">
        <f>12330*1.0676*1.1213*1.0418*1.0369*1.0553</f>
        <v>16826.377557575284</v>
      </c>
      <c r="D6" s="7"/>
      <c r="E6" s="10"/>
      <c r="F6" s="27"/>
      <c r="G6" s="18">
        <v>20900</v>
      </c>
      <c r="H6" s="21">
        <v>20000</v>
      </c>
      <c r="I6" s="18">
        <v>15100</v>
      </c>
      <c r="J6" s="102">
        <f t="shared" si="0"/>
        <v>18206.59438939382</v>
      </c>
      <c r="K6" s="24">
        <f t="shared" si="3"/>
        <v>2709.6534016024452</v>
      </c>
      <c r="L6" s="50">
        <f t="shared" si="1"/>
        <v>0.14882813027245465</v>
      </c>
      <c r="M6" s="47">
        <f t="shared" si="2"/>
        <v>16826.377557575284</v>
      </c>
      <c r="N6" s="44"/>
      <c r="O6" s="45"/>
    </row>
    <row r="7" spans="2:15" ht="34.5" customHeight="1" x14ac:dyDescent="0.25">
      <c r="B7" s="15" t="s">
        <v>16</v>
      </c>
      <c r="C7" s="8">
        <f>9570*1.0676*1.1213*1.0418*1.0369*1.0553</f>
        <v>13059.889150526804</v>
      </c>
      <c r="D7" s="11"/>
      <c r="E7" s="10">
        <f>11227.93*1.0553</f>
        <v>11848.834529</v>
      </c>
      <c r="F7" s="43">
        <f>'Equivalências '!C25</f>
        <v>18000</v>
      </c>
      <c r="G7" s="18">
        <v>18600</v>
      </c>
      <c r="H7" s="22"/>
      <c r="I7" s="18">
        <f>'Equivalências '!I25</f>
        <v>17000</v>
      </c>
      <c r="J7" s="102">
        <f t="shared" si="0"/>
        <v>15701.744735905359</v>
      </c>
      <c r="K7" s="24">
        <f t="shared" si="3"/>
        <v>3049.2476761494777</v>
      </c>
      <c r="L7" s="50">
        <f t="shared" si="1"/>
        <v>0.19419801604446724</v>
      </c>
      <c r="M7" s="47">
        <f t="shared" si="2"/>
        <v>13059.889150526804</v>
      </c>
      <c r="N7" s="44"/>
      <c r="O7" s="45"/>
    </row>
    <row r="8" spans="2:15" ht="34.5" customHeight="1" x14ac:dyDescent="0.25">
      <c r="B8" s="15" t="s">
        <v>17</v>
      </c>
      <c r="C8" s="8">
        <f>12830*1.0676*1.1213*1.0418*1.0369*1.0553</f>
        <v>17508.712413924648</v>
      </c>
      <c r="D8" s="25"/>
      <c r="E8" s="10">
        <f>18000*1.0553</f>
        <v>18995.399999999998</v>
      </c>
      <c r="F8" s="26">
        <v>18000</v>
      </c>
      <c r="G8" s="18">
        <v>18600</v>
      </c>
      <c r="H8" s="21">
        <v>21500</v>
      </c>
      <c r="I8" s="18">
        <v>13750</v>
      </c>
      <c r="J8" s="102">
        <f t="shared" si="0"/>
        <v>18059.01873565411</v>
      </c>
      <c r="K8" s="24">
        <f t="shared" si="3"/>
        <v>2525.2241637241741</v>
      </c>
      <c r="L8" s="50">
        <f t="shared" si="1"/>
        <v>0.13983174837393561</v>
      </c>
      <c r="M8" s="47">
        <f t="shared" si="2"/>
        <v>17508.712413924648</v>
      </c>
      <c r="N8" s="44"/>
      <c r="O8" s="45"/>
    </row>
    <row r="9" spans="2:15" ht="39" customHeight="1" x14ac:dyDescent="0.25">
      <c r="B9" s="15" t="s">
        <v>18</v>
      </c>
      <c r="C9" s="8">
        <f>12830*1.0676*1.1213*1.0418*1.0369*1.0553</f>
        <v>17508.712413924648</v>
      </c>
      <c r="D9" s="12"/>
      <c r="E9" s="10">
        <f>18000*1.0553</f>
        <v>18995.399999999998</v>
      </c>
      <c r="F9" s="26">
        <v>22500</v>
      </c>
      <c r="G9" s="18">
        <v>25900</v>
      </c>
      <c r="H9" s="21">
        <v>21000</v>
      </c>
      <c r="I9" s="18">
        <v>20600</v>
      </c>
      <c r="J9" s="102">
        <f t="shared" si="0"/>
        <v>21084.01873565411</v>
      </c>
      <c r="K9" s="24">
        <f t="shared" si="3"/>
        <v>2918.3952878607201</v>
      </c>
      <c r="L9" s="50">
        <f t="shared" si="1"/>
        <v>0.13841741104723884</v>
      </c>
      <c r="M9" s="47">
        <f t="shared" si="2"/>
        <v>17508.712413924648</v>
      </c>
      <c r="N9" s="44"/>
      <c r="O9" s="45"/>
    </row>
    <row r="10" spans="2:15" ht="30" x14ac:dyDescent="0.25">
      <c r="B10" s="15" t="s">
        <v>19</v>
      </c>
      <c r="C10" s="31">
        <f>10900*1.0676*1.1213*1.0418*1.0369*1.0553</f>
        <v>14874.899868416109</v>
      </c>
      <c r="D10" s="32">
        <f>15056.97*1.0553</f>
        <v>15889.620440999997</v>
      </c>
      <c r="E10" s="30"/>
      <c r="F10" s="26">
        <v>15500</v>
      </c>
      <c r="G10" s="20">
        <v>19000</v>
      </c>
      <c r="H10" s="22">
        <v>17000</v>
      </c>
      <c r="I10" s="20">
        <v>17000</v>
      </c>
      <c r="J10" s="102">
        <f t="shared" si="0"/>
        <v>16544.08671823602</v>
      </c>
      <c r="K10" s="24">
        <f t="shared" si="3"/>
        <v>1466.4141169103691</v>
      </c>
      <c r="L10" s="50">
        <f t="shared" si="1"/>
        <v>8.8636752326375773E-2</v>
      </c>
      <c r="M10" s="47">
        <f t="shared" si="2"/>
        <v>14874.899868416109</v>
      </c>
      <c r="N10" s="44"/>
      <c r="O10" s="45"/>
    </row>
    <row r="11" spans="2:15" ht="42" customHeight="1" x14ac:dyDescent="0.25">
      <c r="B11" s="103" t="s">
        <v>20</v>
      </c>
      <c r="C11" s="41">
        <f>(C10+C12)/2</f>
        <v>16609.463306741822</v>
      </c>
      <c r="D11" s="41">
        <f>(D10+D12)/2</f>
        <v>16907.288442999998</v>
      </c>
      <c r="E11" s="43"/>
      <c r="F11" s="43">
        <f>F10</f>
        <v>15500</v>
      </c>
      <c r="G11" s="41">
        <f>(G10+G12+G13)/3</f>
        <v>20550</v>
      </c>
      <c r="H11" s="41">
        <f>(H10+H13)/2</f>
        <v>19000</v>
      </c>
      <c r="I11" s="41">
        <f>(I10+I12)/2</f>
        <v>17575</v>
      </c>
      <c r="J11" s="102">
        <f t="shared" si="0"/>
        <v>17690.291958290301</v>
      </c>
      <c r="K11" s="104">
        <f t="shared" si="3"/>
        <v>1815.7764959102662</v>
      </c>
      <c r="L11" s="105">
        <f t="shared" si="1"/>
        <v>0.10264253977217876</v>
      </c>
      <c r="M11" s="48">
        <f t="shared" si="2"/>
        <v>16609.463306741822</v>
      </c>
      <c r="N11" s="44"/>
      <c r="O11" s="45"/>
    </row>
    <row r="12" spans="2:15" ht="30" x14ac:dyDescent="0.25">
      <c r="B12" s="15" t="s">
        <v>21</v>
      </c>
      <c r="C12" s="33">
        <f>13442.1*1.0676*1.1213*1.0418*1.0369*1.0553</f>
        <v>18344.026745067535</v>
      </c>
      <c r="D12" s="34">
        <f>16985.65*1.0553</f>
        <v>17924.956445</v>
      </c>
      <c r="E12" s="30"/>
      <c r="F12" s="27"/>
      <c r="G12" s="20">
        <v>19100</v>
      </c>
      <c r="H12" s="22"/>
      <c r="I12" s="18">
        <v>18150</v>
      </c>
      <c r="J12" s="102">
        <f t="shared" si="0"/>
        <v>18379.745797516884</v>
      </c>
      <c r="K12" s="24">
        <f t="shared" si="3"/>
        <v>509.79030118336067</v>
      </c>
      <c r="L12" s="50">
        <f t="shared" si="1"/>
        <v>2.7736526217475417E-2</v>
      </c>
      <c r="M12" s="47">
        <f t="shared" si="2"/>
        <v>18344.026745067535</v>
      </c>
      <c r="N12" s="44"/>
      <c r="O12" s="45"/>
    </row>
    <row r="13" spans="2:15" ht="30" x14ac:dyDescent="0.25">
      <c r="B13" s="15" t="s">
        <v>22</v>
      </c>
      <c r="C13" s="22"/>
      <c r="D13" s="19"/>
      <c r="E13" s="27">
        <f>16500*1.0553</f>
        <v>17412.449999999997</v>
      </c>
      <c r="F13" s="27"/>
      <c r="G13" s="19">
        <v>23550</v>
      </c>
      <c r="H13" s="22">
        <v>21000</v>
      </c>
      <c r="I13" s="19"/>
      <c r="J13" s="102">
        <f t="shared" si="0"/>
        <v>20654.149999999998</v>
      </c>
      <c r="K13" s="24">
        <f t="shared" si="3"/>
        <v>3083.3568018476258</v>
      </c>
      <c r="L13" s="50">
        <f t="shared" si="1"/>
        <v>0.14928509775747859</v>
      </c>
      <c r="M13" s="48">
        <f>J13</f>
        <v>20654.149999999998</v>
      </c>
      <c r="N13" s="44"/>
      <c r="O13" s="45"/>
    </row>
    <row r="14" spans="2:15" ht="27" customHeight="1" x14ac:dyDescent="0.25">
      <c r="B14" s="15" t="s">
        <v>23</v>
      </c>
      <c r="C14" s="28">
        <f>13350*1.0676*1.1213*1.0418*1.0369*1.0553</f>
        <v>18218.340664527987</v>
      </c>
      <c r="D14" s="29">
        <f>21333.33*1.0553</f>
        <v>22513.063149000001</v>
      </c>
      <c r="E14" s="30"/>
      <c r="F14" s="26">
        <v>27000</v>
      </c>
      <c r="G14" s="41" t="s">
        <v>24</v>
      </c>
      <c r="H14" s="21">
        <v>23000</v>
      </c>
      <c r="I14" s="18">
        <v>17800</v>
      </c>
      <c r="J14" s="102">
        <f t="shared" si="0"/>
        <v>21706.280762705595</v>
      </c>
      <c r="K14" s="24">
        <f t="shared" si="3"/>
        <v>3800.4218901537865</v>
      </c>
      <c r="L14" s="50">
        <f t="shared" si="1"/>
        <v>0.17508397369868353</v>
      </c>
      <c r="M14" s="47">
        <f>IF(C14&gt;J14,J14,C14)</f>
        <v>18218.340664527987</v>
      </c>
      <c r="N14" s="44"/>
      <c r="O14" s="45"/>
    </row>
    <row r="17" spans="2:2" x14ac:dyDescent="0.25">
      <c r="B17" s="101" t="s">
        <v>25</v>
      </c>
    </row>
    <row r="18" spans="2:2" x14ac:dyDescent="0.25">
      <c r="B18" t="s">
        <v>82</v>
      </c>
    </row>
    <row r="19" spans="2:2" x14ac:dyDescent="0.25">
      <c r="B19" t="s">
        <v>26</v>
      </c>
    </row>
  </sheetData>
  <mergeCells count="1">
    <mergeCell ref="B2:M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BDDF1-AD4C-43F3-8C11-C59545942135}">
  <dimension ref="A2:M45"/>
  <sheetViews>
    <sheetView showGridLines="0" topLeftCell="A24" workbookViewId="0">
      <selection activeCell="K25" sqref="K25"/>
    </sheetView>
  </sheetViews>
  <sheetFormatPr defaultRowHeight="15" x14ac:dyDescent="0.25"/>
  <cols>
    <col min="1" max="1" width="58" customWidth="1"/>
    <col min="2" max="2" width="29.5703125" customWidth="1"/>
    <col min="3" max="3" width="20.7109375" customWidth="1"/>
    <col min="4" max="4" width="29" customWidth="1"/>
    <col min="5" max="5" width="20.7109375" customWidth="1"/>
    <col min="6" max="6" width="27.28515625" customWidth="1"/>
    <col min="7" max="7" width="20.7109375" customWidth="1"/>
    <col min="8" max="8" width="27.28515625" customWidth="1"/>
    <col min="9" max="9" width="20.7109375" customWidth="1"/>
    <col min="10" max="10" width="29.7109375" customWidth="1"/>
    <col min="11" max="11" width="23.140625" customWidth="1"/>
    <col min="12" max="12" width="36.7109375" customWidth="1"/>
    <col min="13" max="15" width="20.7109375" customWidth="1"/>
  </cols>
  <sheetData>
    <row r="2" spans="1:13" x14ac:dyDescent="0.25">
      <c r="A2" s="101" t="s">
        <v>27</v>
      </c>
    </row>
    <row r="3" spans="1:13" ht="27.75" customHeight="1" x14ac:dyDescent="0.25">
      <c r="A3" s="115" t="s">
        <v>1</v>
      </c>
      <c r="B3" s="116" t="s">
        <v>5</v>
      </c>
      <c r="C3" s="117"/>
      <c r="D3" s="121" t="s">
        <v>28</v>
      </c>
      <c r="E3" s="122"/>
      <c r="F3" s="116" t="s">
        <v>29</v>
      </c>
      <c r="G3" s="117"/>
      <c r="H3" s="116" t="s">
        <v>30</v>
      </c>
      <c r="I3" s="123"/>
    </row>
    <row r="4" spans="1:13" x14ac:dyDescent="0.25">
      <c r="A4" s="115"/>
      <c r="B4" s="36" t="s">
        <v>31</v>
      </c>
      <c r="C4" s="35" t="s">
        <v>32</v>
      </c>
      <c r="D4" s="37" t="s">
        <v>31</v>
      </c>
      <c r="E4" s="39" t="s">
        <v>32</v>
      </c>
      <c r="F4" s="36" t="s">
        <v>31</v>
      </c>
      <c r="G4" s="35" t="s">
        <v>32</v>
      </c>
      <c r="H4" s="36" t="s">
        <v>31</v>
      </c>
      <c r="I4" s="59" t="s">
        <v>32</v>
      </c>
    </row>
    <row r="5" spans="1:13" ht="30" x14ac:dyDescent="0.25">
      <c r="A5" s="61" t="s">
        <v>13</v>
      </c>
      <c r="B5" s="84" t="s">
        <v>33</v>
      </c>
      <c r="C5" s="77">
        <v>16500</v>
      </c>
      <c r="D5" s="90" t="s">
        <v>34</v>
      </c>
      <c r="E5" s="64">
        <v>16750</v>
      </c>
      <c r="F5" s="84" t="s">
        <v>35</v>
      </c>
      <c r="G5" s="77">
        <v>17500</v>
      </c>
      <c r="H5" s="84" t="s">
        <v>34</v>
      </c>
      <c r="I5" s="91">
        <v>18000</v>
      </c>
    </row>
    <row r="6" spans="1:13" ht="30" x14ac:dyDescent="0.25">
      <c r="A6" s="61" t="s">
        <v>14</v>
      </c>
      <c r="B6" s="84" t="s">
        <v>36</v>
      </c>
      <c r="C6" s="77">
        <v>17000</v>
      </c>
      <c r="D6" s="90" t="s">
        <v>37</v>
      </c>
      <c r="E6" s="64">
        <v>20600</v>
      </c>
      <c r="F6" s="84" t="s">
        <v>38</v>
      </c>
      <c r="G6" s="77">
        <v>17500</v>
      </c>
      <c r="H6" s="84" t="s">
        <v>39</v>
      </c>
      <c r="I6" s="91">
        <v>16000</v>
      </c>
    </row>
    <row r="7" spans="1:13" ht="30" x14ac:dyDescent="0.25">
      <c r="A7" s="61" t="s">
        <v>15</v>
      </c>
      <c r="B7" s="84" t="s">
        <v>40</v>
      </c>
      <c r="C7" s="77" t="s">
        <v>40</v>
      </c>
      <c r="D7" s="90" t="s">
        <v>41</v>
      </c>
      <c r="E7" s="64">
        <v>20600</v>
      </c>
      <c r="F7" s="84" t="s">
        <v>42</v>
      </c>
      <c r="G7" s="77">
        <v>18000</v>
      </c>
      <c r="H7" s="84" t="s">
        <v>41</v>
      </c>
      <c r="I7" s="91">
        <v>20000</v>
      </c>
    </row>
    <row r="8" spans="1:13" ht="30" x14ac:dyDescent="0.25">
      <c r="A8" s="61" t="s">
        <v>16</v>
      </c>
      <c r="B8" s="84" t="s">
        <v>40</v>
      </c>
      <c r="C8" s="77" t="s">
        <v>40</v>
      </c>
      <c r="D8" s="90" t="s">
        <v>43</v>
      </c>
      <c r="E8" s="64">
        <v>19300</v>
      </c>
      <c r="F8" s="84" t="s">
        <v>40</v>
      </c>
      <c r="G8" s="77" t="s">
        <v>40</v>
      </c>
      <c r="H8" s="84" t="s">
        <v>44</v>
      </c>
      <c r="I8" s="91">
        <v>13000</v>
      </c>
    </row>
    <row r="9" spans="1:13" x14ac:dyDescent="0.25">
      <c r="A9" s="61" t="s">
        <v>17</v>
      </c>
      <c r="B9" s="84" t="s">
        <v>45</v>
      </c>
      <c r="C9" s="77">
        <v>18000</v>
      </c>
      <c r="D9" s="90" t="s">
        <v>43</v>
      </c>
      <c r="E9" s="64">
        <v>19300</v>
      </c>
      <c r="F9" s="84" t="s">
        <v>45</v>
      </c>
      <c r="G9" s="77">
        <v>19000</v>
      </c>
      <c r="H9" s="84" t="s">
        <v>46</v>
      </c>
      <c r="I9" s="91">
        <v>28000</v>
      </c>
    </row>
    <row r="10" spans="1:13" x14ac:dyDescent="0.25">
      <c r="A10" s="61" t="s">
        <v>18</v>
      </c>
      <c r="B10" s="84" t="s">
        <v>47</v>
      </c>
      <c r="C10" s="77">
        <v>22500</v>
      </c>
      <c r="D10" s="90" t="s">
        <v>48</v>
      </c>
      <c r="E10" s="64">
        <v>25800</v>
      </c>
      <c r="F10" s="84" t="s">
        <v>49</v>
      </c>
      <c r="G10" s="77">
        <v>21000</v>
      </c>
      <c r="H10" s="84" t="s">
        <v>50</v>
      </c>
      <c r="I10" s="91">
        <v>22000</v>
      </c>
    </row>
    <row r="11" spans="1:13" ht="30" x14ac:dyDescent="0.25">
      <c r="A11" s="93" t="s">
        <v>19</v>
      </c>
      <c r="B11" s="90" t="s">
        <v>51</v>
      </c>
      <c r="C11" s="64">
        <v>15500</v>
      </c>
      <c r="D11" s="90" t="s">
        <v>52</v>
      </c>
      <c r="E11" s="64">
        <v>19300</v>
      </c>
      <c r="F11" s="90" t="s">
        <v>40</v>
      </c>
      <c r="G11" s="64" t="s">
        <v>40</v>
      </c>
      <c r="H11" s="90" t="s">
        <v>53</v>
      </c>
      <c r="I11" s="73">
        <v>32000</v>
      </c>
    </row>
    <row r="12" spans="1:13" x14ac:dyDescent="0.25">
      <c r="A12" s="61" t="s">
        <v>20</v>
      </c>
      <c r="B12" s="84" t="s">
        <v>40</v>
      </c>
      <c r="C12" s="77" t="s">
        <v>40</v>
      </c>
      <c r="D12" s="90" t="s">
        <v>40</v>
      </c>
      <c r="E12" s="64" t="s">
        <v>40</v>
      </c>
      <c r="F12" s="84" t="s">
        <v>40</v>
      </c>
      <c r="G12" s="77" t="s">
        <v>40</v>
      </c>
      <c r="H12" s="84" t="s">
        <v>40</v>
      </c>
      <c r="I12" s="91" t="s">
        <v>40</v>
      </c>
    </row>
    <row r="13" spans="1:13" x14ac:dyDescent="0.25">
      <c r="A13" s="61" t="s">
        <v>21</v>
      </c>
      <c r="B13" s="84" t="s">
        <v>40</v>
      </c>
      <c r="C13" s="77" t="s">
        <v>40</v>
      </c>
      <c r="D13" s="90" t="s">
        <v>54</v>
      </c>
      <c r="E13" s="64">
        <v>19350</v>
      </c>
      <c r="F13" s="84" t="s">
        <v>40</v>
      </c>
      <c r="G13" s="77" t="s">
        <v>40</v>
      </c>
      <c r="H13" s="84" t="s">
        <v>55</v>
      </c>
      <c r="I13" s="91">
        <v>25000</v>
      </c>
    </row>
    <row r="14" spans="1:13" x14ac:dyDescent="0.25">
      <c r="A14" s="61" t="s">
        <v>22</v>
      </c>
      <c r="B14" s="84" t="s">
        <v>40</v>
      </c>
      <c r="C14" s="77" t="s">
        <v>40</v>
      </c>
      <c r="D14" s="90" t="s">
        <v>40</v>
      </c>
      <c r="E14" s="64" t="s">
        <v>40</v>
      </c>
      <c r="F14" s="84" t="s">
        <v>40</v>
      </c>
      <c r="G14" s="77" t="s">
        <v>40</v>
      </c>
      <c r="H14" s="84" t="s">
        <v>40</v>
      </c>
      <c r="I14" s="91" t="s">
        <v>40</v>
      </c>
    </row>
    <row r="15" spans="1:13" ht="30" x14ac:dyDescent="0.25">
      <c r="A15" s="60" t="s">
        <v>23</v>
      </c>
      <c r="B15" s="71" t="s">
        <v>56</v>
      </c>
      <c r="C15" s="88">
        <v>27000</v>
      </c>
      <c r="D15" s="80" t="s">
        <v>57</v>
      </c>
      <c r="E15" s="62">
        <v>31600</v>
      </c>
      <c r="F15" s="71" t="s">
        <v>58</v>
      </c>
      <c r="G15" s="88">
        <v>22500</v>
      </c>
      <c r="H15" s="71" t="s">
        <v>59</v>
      </c>
      <c r="I15" s="89">
        <v>25000</v>
      </c>
    </row>
    <row r="16" spans="1:13" ht="15.75" x14ac:dyDescent="0.25">
      <c r="A16" s="23"/>
      <c r="B16" s="2"/>
      <c r="C16" s="2"/>
      <c r="D16" s="16"/>
      <c r="E16" s="17"/>
      <c r="F16" s="4"/>
      <c r="G16" s="2"/>
      <c r="H16" s="4"/>
      <c r="I16" s="2"/>
      <c r="J16" s="3"/>
      <c r="K16" s="6"/>
      <c r="M16" s="14"/>
    </row>
    <row r="17" spans="1:13" ht="30" x14ac:dyDescent="0.25">
      <c r="A17" s="23" t="s">
        <v>60</v>
      </c>
      <c r="B17" s="2"/>
      <c r="C17" s="2"/>
      <c r="D17" s="16"/>
      <c r="E17" s="17"/>
      <c r="F17" s="4"/>
      <c r="G17" s="2"/>
      <c r="H17" s="4"/>
      <c r="I17" s="2"/>
      <c r="J17" s="3"/>
      <c r="K17" s="6"/>
      <c r="M17" s="14"/>
    </row>
    <row r="18" spans="1:13" ht="15.75" x14ac:dyDescent="0.25">
      <c r="A18" s="52"/>
      <c r="B18" s="53"/>
      <c r="C18" s="53"/>
      <c r="D18" s="54"/>
      <c r="E18" s="53"/>
      <c r="F18" s="54"/>
      <c r="G18" s="53"/>
      <c r="H18" s="54"/>
      <c r="I18" s="53"/>
      <c r="J18" s="55"/>
      <c r="K18" s="56"/>
      <c r="L18" s="57"/>
      <c r="M18" s="58"/>
    </row>
    <row r="19" spans="1:13" x14ac:dyDescent="0.25">
      <c r="A19" s="13"/>
    </row>
    <row r="20" spans="1:13" x14ac:dyDescent="0.25">
      <c r="A20" s="115" t="s">
        <v>1</v>
      </c>
      <c r="B20" s="116" t="s">
        <v>5</v>
      </c>
      <c r="C20" s="117"/>
      <c r="D20" s="116" t="s">
        <v>6</v>
      </c>
      <c r="E20" s="117"/>
      <c r="F20" s="116" t="s">
        <v>7</v>
      </c>
      <c r="G20" s="117"/>
      <c r="H20" s="116" t="s">
        <v>8</v>
      </c>
      <c r="I20" s="117"/>
      <c r="J20" s="118" t="s">
        <v>4</v>
      </c>
      <c r="K20" s="119"/>
      <c r="L20" s="118" t="s">
        <v>61</v>
      </c>
      <c r="M20" s="120"/>
    </row>
    <row r="21" spans="1:13" x14ac:dyDescent="0.25">
      <c r="A21" s="115"/>
      <c r="B21" s="36" t="s">
        <v>31</v>
      </c>
      <c r="C21" s="35" t="s">
        <v>32</v>
      </c>
      <c r="D21" s="36" t="s">
        <v>31</v>
      </c>
      <c r="E21" s="35" t="s">
        <v>32</v>
      </c>
      <c r="F21" s="36" t="s">
        <v>31</v>
      </c>
      <c r="G21" s="35" t="s">
        <v>32</v>
      </c>
      <c r="H21" s="36" t="s">
        <v>31</v>
      </c>
      <c r="I21" s="35" t="s">
        <v>32</v>
      </c>
      <c r="J21" s="98" t="s">
        <v>31</v>
      </c>
      <c r="K21" s="99" t="s">
        <v>32</v>
      </c>
      <c r="L21" s="98" t="s">
        <v>31</v>
      </c>
      <c r="M21" s="100" t="s">
        <v>32</v>
      </c>
    </row>
    <row r="22" spans="1:13" ht="30" x14ac:dyDescent="0.25">
      <c r="A22" s="61" t="s">
        <v>13</v>
      </c>
      <c r="B22" s="90" t="s">
        <v>62</v>
      </c>
      <c r="C22" s="64">
        <v>16500</v>
      </c>
      <c r="D22" s="90" t="s">
        <v>34</v>
      </c>
      <c r="E22" s="64">
        <v>18200</v>
      </c>
      <c r="F22" s="90" t="s">
        <v>35</v>
      </c>
      <c r="G22" s="64">
        <v>18500</v>
      </c>
      <c r="H22" s="90" t="s">
        <v>34</v>
      </c>
      <c r="I22" s="73">
        <v>13950</v>
      </c>
      <c r="J22" s="3"/>
      <c r="K22" s="6"/>
      <c r="L22" s="74"/>
      <c r="M22" s="75"/>
    </row>
    <row r="23" spans="1:13" ht="30" x14ac:dyDescent="0.25">
      <c r="A23" s="61" t="s">
        <v>14</v>
      </c>
      <c r="B23" s="90" t="s">
        <v>63</v>
      </c>
      <c r="C23" s="64">
        <v>17000</v>
      </c>
      <c r="D23" s="90" t="s">
        <v>37</v>
      </c>
      <c r="E23" s="64">
        <v>20950</v>
      </c>
      <c r="F23" s="90" t="s">
        <v>38</v>
      </c>
      <c r="G23" s="64">
        <v>17000</v>
      </c>
      <c r="H23" s="90" t="s">
        <v>39</v>
      </c>
      <c r="I23" s="73">
        <v>16500</v>
      </c>
      <c r="J23" s="3"/>
      <c r="K23" s="6"/>
      <c r="L23" s="74"/>
      <c r="M23" s="75"/>
    </row>
    <row r="24" spans="1:13" ht="30" x14ac:dyDescent="0.25">
      <c r="A24" s="61" t="s">
        <v>15</v>
      </c>
      <c r="B24" s="90" t="s">
        <v>40</v>
      </c>
      <c r="C24" s="64" t="s">
        <v>40</v>
      </c>
      <c r="D24" s="90" t="s">
        <v>41</v>
      </c>
      <c r="E24" s="64">
        <v>20900</v>
      </c>
      <c r="F24" s="90" t="s">
        <v>42</v>
      </c>
      <c r="G24" s="64">
        <v>20000</v>
      </c>
      <c r="H24" s="90" t="s">
        <v>41</v>
      </c>
      <c r="I24" s="73">
        <v>15100</v>
      </c>
      <c r="J24" s="3"/>
      <c r="K24" s="6"/>
      <c r="L24" s="74"/>
      <c r="M24" s="75"/>
    </row>
    <row r="25" spans="1:13" ht="30" x14ac:dyDescent="0.25">
      <c r="A25" s="61" t="s">
        <v>16</v>
      </c>
      <c r="B25" s="94" t="s">
        <v>64</v>
      </c>
      <c r="C25" s="65">
        <f>24000*0.75</f>
        <v>18000</v>
      </c>
      <c r="D25" s="90" t="s">
        <v>43</v>
      </c>
      <c r="E25" s="64">
        <v>18600</v>
      </c>
      <c r="F25" s="90" t="s">
        <v>40</v>
      </c>
      <c r="G25" s="64" t="s">
        <v>40</v>
      </c>
      <c r="H25" s="94" t="s">
        <v>65</v>
      </c>
      <c r="I25" s="76">
        <v>17000</v>
      </c>
      <c r="J25" s="77" t="s">
        <v>66</v>
      </c>
      <c r="K25" s="66">
        <f>11227.93*1.0553</f>
        <v>11848.834529</v>
      </c>
      <c r="L25" s="78"/>
      <c r="M25" s="85"/>
    </row>
    <row r="26" spans="1:13" ht="15.75" x14ac:dyDescent="0.25">
      <c r="A26" s="61" t="s">
        <v>17</v>
      </c>
      <c r="B26" s="90" t="s">
        <v>67</v>
      </c>
      <c r="C26" s="64">
        <v>18000</v>
      </c>
      <c r="D26" s="90" t="s">
        <v>43</v>
      </c>
      <c r="E26" s="64">
        <v>18600</v>
      </c>
      <c r="F26" s="90" t="s">
        <v>45</v>
      </c>
      <c r="G26" s="64">
        <v>21500</v>
      </c>
      <c r="H26" s="90" t="s">
        <v>46</v>
      </c>
      <c r="I26" s="73">
        <v>13750</v>
      </c>
      <c r="J26" s="79" t="s">
        <v>68</v>
      </c>
      <c r="K26" s="66">
        <f>18000*1.0553</f>
        <v>18995.399999999998</v>
      </c>
      <c r="L26" s="78"/>
      <c r="M26" s="85"/>
    </row>
    <row r="27" spans="1:13" ht="15.75" x14ac:dyDescent="0.25">
      <c r="A27" s="61" t="s">
        <v>18</v>
      </c>
      <c r="B27" s="90" t="s">
        <v>69</v>
      </c>
      <c r="C27" s="64">
        <v>22500</v>
      </c>
      <c r="D27" s="90" t="s">
        <v>48</v>
      </c>
      <c r="E27" s="64">
        <v>25900</v>
      </c>
      <c r="F27" s="90" t="s">
        <v>49</v>
      </c>
      <c r="G27" s="64">
        <v>21000</v>
      </c>
      <c r="H27" s="90" t="s">
        <v>50</v>
      </c>
      <c r="I27" s="73">
        <v>20600</v>
      </c>
      <c r="J27" s="79" t="s">
        <v>68</v>
      </c>
      <c r="K27" s="66">
        <f>18000*1.0553</f>
        <v>18995.399999999998</v>
      </c>
      <c r="L27" s="78"/>
      <c r="M27" s="85"/>
    </row>
    <row r="28" spans="1:13" ht="45" x14ac:dyDescent="0.25">
      <c r="A28" s="67" t="s">
        <v>19</v>
      </c>
      <c r="B28" s="80" t="s">
        <v>70</v>
      </c>
      <c r="C28" s="62">
        <v>15500</v>
      </c>
      <c r="D28" s="80" t="s">
        <v>52</v>
      </c>
      <c r="E28" s="62">
        <v>19000</v>
      </c>
      <c r="F28" s="96" t="s">
        <v>71</v>
      </c>
      <c r="G28" s="63">
        <v>17000</v>
      </c>
      <c r="H28" s="96" t="s">
        <v>72</v>
      </c>
      <c r="I28" s="97">
        <v>17000</v>
      </c>
      <c r="J28" s="62"/>
      <c r="K28" s="68"/>
      <c r="L28" s="81" t="s">
        <v>73</v>
      </c>
      <c r="M28" s="82">
        <f>15056.97*1.0553</f>
        <v>15889.620440999997</v>
      </c>
    </row>
    <row r="29" spans="1:13" x14ac:dyDescent="0.25">
      <c r="A29" s="23" t="s">
        <v>20</v>
      </c>
      <c r="B29" s="38" t="s">
        <v>40</v>
      </c>
      <c r="C29" s="95" t="s">
        <v>40</v>
      </c>
      <c r="D29" s="38" t="s">
        <v>40</v>
      </c>
      <c r="E29" s="95" t="s">
        <v>40</v>
      </c>
      <c r="F29" s="38" t="s">
        <v>40</v>
      </c>
      <c r="G29" s="95" t="s">
        <v>40</v>
      </c>
      <c r="H29" s="38" t="s">
        <v>40</v>
      </c>
      <c r="I29" s="87" t="s">
        <v>40</v>
      </c>
      <c r="J29" s="3"/>
      <c r="K29" s="40"/>
      <c r="L29" s="83"/>
      <c r="M29" s="85"/>
    </row>
    <row r="30" spans="1:13" ht="30" x14ac:dyDescent="0.25">
      <c r="A30" s="61" t="s">
        <v>21</v>
      </c>
      <c r="B30" s="90" t="s">
        <v>40</v>
      </c>
      <c r="C30" s="64" t="s">
        <v>40</v>
      </c>
      <c r="D30" s="90" t="s">
        <v>54</v>
      </c>
      <c r="E30" s="64">
        <v>19100</v>
      </c>
      <c r="F30" s="90" t="s">
        <v>40</v>
      </c>
      <c r="G30" s="64" t="s">
        <v>40</v>
      </c>
      <c r="H30" s="94" t="s">
        <v>74</v>
      </c>
      <c r="I30" s="76">
        <v>18150</v>
      </c>
      <c r="J30" s="77"/>
      <c r="K30" s="70"/>
      <c r="L30" s="81" t="s">
        <v>75</v>
      </c>
      <c r="M30" s="82">
        <f>16985.65*1.0553</f>
        <v>17924.956445</v>
      </c>
    </row>
    <row r="31" spans="1:13" ht="30" x14ac:dyDescent="0.25">
      <c r="A31" s="61" t="s">
        <v>22</v>
      </c>
      <c r="B31" s="90" t="s">
        <v>40</v>
      </c>
      <c r="C31" s="64" t="s">
        <v>40</v>
      </c>
      <c r="D31" s="94" t="s">
        <v>76</v>
      </c>
      <c r="E31" s="65">
        <v>23550</v>
      </c>
      <c r="F31" s="94" t="s">
        <v>77</v>
      </c>
      <c r="G31" s="65">
        <v>21000</v>
      </c>
      <c r="H31" s="90" t="s">
        <v>40</v>
      </c>
      <c r="I31" s="73" t="s">
        <v>40</v>
      </c>
      <c r="J31" s="79" t="s">
        <v>78</v>
      </c>
      <c r="K31" s="72">
        <f>16500*1.0553</f>
        <v>17412.449999999997</v>
      </c>
      <c r="L31" s="78"/>
      <c r="M31" s="85"/>
    </row>
    <row r="32" spans="1:13" ht="30" x14ac:dyDescent="0.25">
      <c r="A32" s="60" t="s">
        <v>23</v>
      </c>
      <c r="B32" s="80" t="s">
        <v>79</v>
      </c>
      <c r="C32" s="62">
        <v>27000</v>
      </c>
      <c r="D32" s="80" t="s">
        <v>57</v>
      </c>
      <c r="E32" s="62">
        <v>33800</v>
      </c>
      <c r="F32" s="80" t="s">
        <v>58</v>
      </c>
      <c r="G32" s="62">
        <v>23000</v>
      </c>
      <c r="H32" s="80" t="s">
        <v>59</v>
      </c>
      <c r="I32" s="92">
        <v>17800</v>
      </c>
      <c r="J32" s="88"/>
      <c r="K32" s="69"/>
      <c r="L32" s="86" t="s">
        <v>80</v>
      </c>
      <c r="M32" s="82">
        <f>21333.33*1.0553</f>
        <v>22513.063149000001</v>
      </c>
    </row>
    <row r="34" spans="2:9" x14ac:dyDescent="0.25">
      <c r="H34" s="115"/>
      <c r="I34" s="115"/>
    </row>
    <row r="35" spans="2:9" x14ac:dyDescent="0.25">
      <c r="H35" s="4"/>
      <c r="I35" s="51"/>
    </row>
    <row r="36" spans="2:9" ht="120" customHeight="1" x14ac:dyDescent="0.25">
      <c r="B36" s="42" t="s">
        <v>81</v>
      </c>
      <c r="H36" s="4"/>
      <c r="I36" s="51"/>
    </row>
    <row r="37" spans="2:9" x14ac:dyDescent="0.25">
      <c r="H37" s="4"/>
      <c r="I37" s="51"/>
    </row>
    <row r="38" spans="2:9" x14ac:dyDescent="0.25">
      <c r="H38" s="4"/>
      <c r="I38" s="51"/>
    </row>
    <row r="39" spans="2:9" x14ac:dyDescent="0.25">
      <c r="H39" s="4"/>
      <c r="I39" s="51"/>
    </row>
    <row r="40" spans="2:9" x14ac:dyDescent="0.25">
      <c r="H40" s="4"/>
      <c r="I40" s="51"/>
    </row>
    <row r="41" spans="2:9" x14ac:dyDescent="0.25">
      <c r="H41" s="4"/>
      <c r="I41" s="51"/>
    </row>
    <row r="42" spans="2:9" x14ac:dyDescent="0.25">
      <c r="H42" s="3"/>
      <c r="I42" s="51"/>
    </row>
    <row r="43" spans="2:9" x14ac:dyDescent="0.25">
      <c r="H43" s="4"/>
      <c r="I43" s="51"/>
    </row>
    <row r="44" spans="2:9" x14ac:dyDescent="0.25">
      <c r="H44" s="3"/>
      <c r="I44" s="51"/>
    </row>
    <row r="45" spans="2:9" x14ac:dyDescent="0.25">
      <c r="H45" s="4"/>
      <c r="I45" s="51"/>
    </row>
  </sheetData>
  <mergeCells count="13">
    <mergeCell ref="A3:A4"/>
    <mergeCell ref="B3:C3"/>
    <mergeCell ref="D3:E3"/>
    <mergeCell ref="F3:G3"/>
    <mergeCell ref="H3:I3"/>
    <mergeCell ref="A20:A21"/>
    <mergeCell ref="H34:I34"/>
    <mergeCell ref="B20:C20"/>
    <mergeCell ref="J20:K20"/>
    <mergeCell ref="L20:M20"/>
    <mergeCell ref="D20:E20"/>
    <mergeCell ref="F20:G20"/>
    <mergeCell ref="H20:I2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55b4ab-eb45-410a-82c9-35c09a9d0427" xsi:nil="true"/>
    <lcf76f155ced4ddcb4097134ff3c332f xmlns="64cedb7d-bcc8-498e-88fc-66e023b2ffe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BBF3E6-CEF8-40C8-9202-A6F8F0D98E28}">
  <ds:schemaRefs>
    <ds:schemaRef ds:uri="http://schemas.microsoft.com/office/2006/metadata/properties"/>
    <ds:schemaRef ds:uri="http://schemas.microsoft.com/office/infopath/2007/PartnerControls"/>
    <ds:schemaRef ds:uri="22671f09-bedb-48d3-aab9-2afb1972f084"/>
    <ds:schemaRef ds:uri="4b95d800-6b2a-41ff-bb49-be9d65634d3f"/>
  </ds:schemaRefs>
</ds:datastoreItem>
</file>

<file path=customXml/itemProps2.xml><?xml version="1.0" encoding="utf-8"?>
<ds:datastoreItem xmlns:ds="http://schemas.openxmlformats.org/officeDocument/2006/customXml" ds:itemID="{A4FAC3E5-9630-4B28-80BA-0F75D2DE8597}"/>
</file>

<file path=customXml/itemProps3.xml><?xml version="1.0" encoding="utf-8"?>
<ds:datastoreItem xmlns:ds="http://schemas.openxmlformats.org/officeDocument/2006/customXml" ds:itemID="{ED56390E-E948-4EF7-B86A-28E3D831E3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Equivalências </vt:lpstr>
    </vt:vector>
  </TitlesOfParts>
  <Manager/>
  <Company>TSE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Dualceu Cortez D’avis</dc:creator>
  <cp:keywords/>
  <dc:description/>
  <cp:lastModifiedBy>Gabrielly de Farias Rodrigue</cp:lastModifiedBy>
  <cp:revision/>
  <dcterms:created xsi:type="dcterms:W3CDTF">2025-04-09T18:35:46Z</dcterms:created>
  <dcterms:modified xsi:type="dcterms:W3CDTF">2026-02-28T20:56:35Z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  <property fmtid="{D5CDD505-2E9C-101B-9397-08002B2CF9AE}" pid="3" name="MediaServiceImageTags">
    <vt:lpwstr/>
  </property>
</Properties>
</file>